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L7" i="1" l="1"/>
  <c r="O7" i="1" l="1"/>
  <c r="P6" i="1" l="1"/>
  <c r="N6" i="1"/>
  <c r="N7" i="1" l="1"/>
  <c r="P7" i="1"/>
  <c r="E7" i="1" l="1"/>
  <c r="D7" i="1"/>
  <c r="C7" i="1"/>
  <c r="B7" i="1"/>
  <c r="M7" i="1" l="1"/>
  <c r="F6" i="1"/>
  <c r="G6" i="1" s="1"/>
  <c r="H6" i="1" s="1"/>
  <c r="H7" i="1" l="1"/>
  <c r="F7" i="1"/>
  <c r="I7" i="1" l="1"/>
  <c r="J7" i="1"/>
  <c r="K7" i="1" s="1"/>
  <c r="I6" i="1"/>
  <c r="J6" i="1" s="1"/>
  <c r="K6" i="1" s="1"/>
  <c r="L6" i="1" l="1"/>
</calcChain>
</file>

<file path=xl/sharedStrings.xml><?xml version="1.0" encoding="utf-8"?>
<sst xmlns="http://schemas.openxmlformats.org/spreadsheetml/2006/main" count="20" uniqueCount="20">
  <si>
    <t xml:space="preserve">Поселение </t>
  </si>
  <si>
    <t>Кузнечнинское СП</t>
  </si>
  <si>
    <t>ипотека</t>
  </si>
  <si>
    <t>% по кредитам</t>
  </si>
  <si>
    <t>ЖДМ, МС</t>
  </si>
  <si>
    <t>село</t>
  </si>
  <si>
    <t>всего</t>
  </si>
  <si>
    <t xml:space="preserve">Итого </t>
  </si>
  <si>
    <t xml:space="preserve">всего, руб. </t>
  </si>
  <si>
    <t>Количество очередников (семей/человек) по направлениям</t>
  </si>
  <si>
    <t>итого ЗП с начис-лениями, руб.</t>
  </si>
  <si>
    <t>начис-ления 30,2 %, руб.</t>
  </si>
  <si>
    <t>В квартал</t>
  </si>
  <si>
    <t>2021-2020, руб.</t>
  </si>
  <si>
    <t>РАСЧЕТ МЕЖБЮДЖЕТНЫХ ТРАНСФЕРТОВ НА ПЕРЕДАЧУ ЧАСТИ ПОЛНОМОЧИЙ ПО ОБЕСПЕЧЕНИЮ ЖИЛЬЕМ ГРАЖДАН НА 2022 год</t>
  </si>
  <si>
    <t>Сумма МБТ в бюдж.по-селений  (Соглаше-ния), руб. 2022 год</t>
  </si>
  <si>
    <t>текущие расходы 10%, руб.</t>
  </si>
  <si>
    <t>2021 справочно</t>
  </si>
  <si>
    <t>ФОТ  ведущего специалиста (195,67 руб/час), руб (увеличение 4% с 01.09.2022)  387625 руб./1981 час</t>
  </si>
  <si>
    <t>время на оформле-ние пакета из расчета 1 пакет - 9,5  часов, час.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</si>
</sst>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3" fillId="2" borderId="16" xfId="0" applyFont="1" applyFill="1" applyBorder="1"/>
    <xf numFmtId="0" fontId="2" fillId="2" borderId="13" xfId="0" applyFont="1" applyFill="1" applyBorder="1"/>
    <xf numFmtId="0" fontId="2" fillId="2" borderId="15" xfId="0" applyFont="1" applyFill="1" applyBorder="1"/>
    <xf numFmtId="0" fontId="3" fillId="2" borderId="1" xfId="0" applyFont="1" applyFill="1" applyBorder="1"/>
    <xf numFmtId="0" fontId="3" fillId="2" borderId="8" xfId="0" applyFont="1" applyFill="1" applyBorder="1"/>
    <xf numFmtId="0" fontId="0" fillId="2" borderId="0" xfId="0" applyFill="1"/>
    <xf numFmtId="0" fontId="3" fillId="2" borderId="1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2" fillId="2" borderId="9" xfId="0" applyFont="1" applyFill="1" applyBorder="1"/>
    <xf numFmtId="0" fontId="2" fillId="2" borderId="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164" fontId="2" fillId="2" borderId="1" xfId="0" applyNumberFormat="1" applyFont="1" applyFill="1" applyBorder="1"/>
    <xf numFmtId="0" fontId="2" fillId="2" borderId="10" xfId="0" applyFont="1" applyFill="1" applyBorder="1"/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64" fontId="3" fillId="2" borderId="8" xfId="0" applyNumberFormat="1" applyFont="1" applyFill="1" applyBorder="1"/>
    <xf numFmtId="2" fontId="0" fillId="2" borderId="0" xfId="0" applyNumberFormat="1" applyFill="1"/>
    <xf numFmtId="164" fontId="0" fillId="2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8"/>
  <sheetViews>
    <sheetView tabSelected="1" workbookViewId="0">
      <selection activeCell="R13" sqref="R13"/>
    </sheetView>
  </sheetViews>
  <sheetFormatPr defaultRowHeight="15" x14ac:dyDescent="0.25"/>
  <cols>
    <col min="1" max="1" width="18" customWidth="1"/>
    <col min="2" max="2" width="7.28515625" customWidth="1"/>
    <col min="3" max="4" width="8.7109375" customWidth="1"/>
    <col min="5" max="6" width="6.28515625" customWidth="1"/>
    <col min="7" max="7" width="8.28515625" customWidth="1"/>
    <col min="8" max="8" width="10.7109375" customWidth="1"/>
    <col min="9" max="9" width="7.5703125" customWidth="1"/>
    <col min="11" max="11" width="7.42578125" customWidth="1"/>
    <col min="12" max="12" width="13.28515625" customWidth="1"/>
    <col min="13" max="13" width="8.5703125" customWidth="1"/>
    <col min="14" max="14" width="8.7109375" customWidth="1"/>
    <col min="15" max="15" width="9.7109375" customWidth="1"/>
    <col min="16" max="16" width="10.5703125" customWidth="1"/>
  </cols>
  <sheetData>
    <row r="2" spans="1:17" ht="39.6" customHeight="1" x14ac:dyDescent="0.25">
      <c r="A2" s="11" t="s">
        <v>14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2"/>
    </row>
    <row r="3" spans="1:17" ht="15.75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7" ht="99" customHeight="1" x14ac:dyDescent="0.25">
      <c r="A4" s="12" t="s">
        <v>0</v>
      </c>
      <c r="B4" s="13" t="s">
        <v>9</v>
      </c>
      <c r="C4" s="14"/>
      <c r="D4" s="14"/>
      <c r="E4" s="14"/>
      <c r="F4" s="14"/>
      <c r="G4" s="14" t="s">
        <v>19</v>
      </c>
      <c r="H4" s="14" t="s">
        <v>18</v>
      </c>
      <c r="I4" s="14" t="s">
        <v>11</v>
      </c>
      <c r="J4" s="14" t="s">
        <v>10</v>
      </c>
      <c r="K4" s="14" t="s">
        <v>16</v>
      </c>
      <c r="L4" s="14" t="s">
        <v>8</v>
      </c>
      <c r="M4" s="15" t="s">
        <v>15</v>
      </c>
      <c r="N4" s="9" t="s">
        <v>12</v>
      </c>
      <c r="O4" s="16" t="s">
        <v>17</v>
      </c>
      <c r="P4" s="17" t="s">
        <v>13</v>
      </c>
      <c r="Q4" s="8"/>
    </row>
    <row r="5" spans="1:17" ht="63" customHeight="1" x14ac:dyDescent="0.25">
      <c r="A5" s="18"/>
      <c r="B5" s="19" t="s">
        <v>2</v>
      </c>
      <c r="C5" s="20" t="s">
        <v>3</v>
      </c>
      <c r="D5" s="21" t="s">
        <v>4</v>
      </c>
      <c r="E5" s="21" t="s">
        <v>5</v>
      </c>
      <c r="F5" s="21" t="s">
        <v>6</v>
      </c>
      <c r="G5" s="22"/>
      <c r="H5" s="22"/>
      <c r="I5" s="22"/>
      <c r="J5" s="22"/>
      <c r="K5" s="22"/>
      <c r="L5" s="22"/>
      <c r="M5" s="23"/>
      <c r="N5" s="10"/>
      <c r="O5" s="24"/>
      <c r="P5" s="25"/>
      <c r="Q5" s="8"/>
    </row>
    <row r="6" spans="1:17" x14ac:dyDescent="0.25">
      <c r="A6" s="26" t="s">
        <v>1</v>
      </c>
      <c r="B6" s="27"/>
      <c r="C6" s="28">
        <v>1</v>
      </c>
      <c r="D6" s="28">
        <v>2</v>
      </c>
      <c r="E6" s="28"/>
      <c r="F6" s="28">
        <f t="shared" ref="F6" si="0">+B6+C6+D6+E6</f>
        <v>3</v>
      </c>
      <c r="G6" s="29">
        <f t="shared" ref="G6" si="1">9.5*F6</f>
        <v>28.5</v>
      </c>
      <c r="H6" s="29">
        <f t="shared" ref="H6" si="2">195.67*G6</f>
        <v>5576.5949999999993</v>
      </c>
      <c r="I6" s="30">
        <f t="shared" ref="I6:I7" si="3">+H6*0.302</f>
        <v>1684.1316899999997</v>
      </c>
      <c r="J6" s="30">
        <f t="shared" ref="J6:J7" si="4">+H6+I6</f>
        <v>7260.7266899999995</v>
      </c>
      <c r="K6" s="30">
        <f t="shared" ref="K6:K7" si="5">+J6*0.1</f>
        <v>726.07266900000002</v>
      </c>
      <c r="L6" s="30">
        <f t="shared" ref="L6" si="6">+J6+K6</f>
        <v>7986.7993589999996</v>
      </c>
      <c r="M6" s="6">
        <v>8000</v>
      </c>
      <c r="N6" s="4">
        <f t="shared" ref="N6" si="7">+M6/4</f>
        <v>2000</v>
      </c>
      <c r="O6" s="6">
        <v>4000</v>
      </c>
      <c r="P6" s="4">
        <f t="shared" ref="P6" si="8">+M6-O6</f>
        <v>4000</v>
      </c>
      <c r="Q6" s="8"/>
    </row>
    <row r="7" spans="1:17" ht="15.75" thickBot="1" x14ac:dyDescent="0.3">
      <c r="A7" s="31" t="s">
        <v>7</v>
      </c>
      <c r="B7" s="32">
        <f>SUM(B6:B6)</f>
        <v>0</v>
      </c>
      <c r="C7" s="33">
        <f>SUM(C6:C6)</f>
        <v>1</v>
      </c>
      <c r="D7" s="33">
        <f>SUM(D6:D6)</f>
        <v>2</v>
      </c>
      <c r="E7" s="33">
        <f>SUM(E6:E6)</f>
        <v>0</v>
      </c>
      <c r="F7" s="33">
        <f>SUM(F6:F6)</f>
        <v>3</v>
      </c>
      <c r="G7" s="7"/>
      <c r="H7" s="7">
        <f>SUM(H6:H6)</f>
        <v>5576.5949999999993</v>
      </c>
      <c r="I7" s="7">
        <f t="shared" si="3"/>
        <v>1684.1316899999997</v>
      </c>
      <c r="J7" s="7">
        <f t="shared" si="4"/>
        <v>7260.7266899999995</v>
      </c>
      <c r="K7" s="7">
        <f t="shared" si="5"/>
        <v>726.07266900000002</v>
      </c>
      <c r="L7" s="34">
        <f>L6</f>
        <v>7986.7993589999996</v>
      </c>
      <c r="M7" s="7">
        <f>SUM(M6:M6)</f>
        <v>8000</v>
      </c>
      <c r="N7" s="5">
        <f>SUM(N6:N6)</f>
        <v>2000</v>
      </c>
      <c r="O7" s="7">
        <f>SUM(O6:O6)</f>
        <v>4000</v>
      </c>
      <c r="P7" s="3">
        <f>SUM(P6:P6)</f>
        <v>4000</v>
      </c>
      <c r="Q7" s="35"/>
    </row>
    <row r="8" spans="1:17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36"/>
      <c r="M8" s="8"/>
      <c r="N8" s="8"/>
      <c r="O8" s="8"/>
      <c r="P8" s="8"/>
      <c r="Q8" s="8"/>
    </row>
  </sheetData>
  <mergeCells count="13">
    <mergeCell ref="P4:P5"/>
    <mergeCell ref="N4:N5"/>
    <mergeCell ref="O4:O5"/>
    <mergeCell ref="A2:M2"/>
    <mergeCell ref="J4:J5"/>
    <mergeCell ref="K4:K5"/>
    <mergeCell ref="L4:L5"/>
    <mergeCell ref="M4:M5"/>
    <mergeCell ref="A4:A5"/>
    <mergeCell ref="B4:F4"/>
    <mergeCell ref="G4:G5"/>
    <mergeCell ref="H4:H5"/>
    <mergeCell ref="I4:I5"/>
  </mergeCells>
  <pageMargins left="0.7" right="0.7" top="0.75" bottom="0.75" header="0.3" footer="0.3"/>
  <pageSetup paperSize="9" scale="9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2021-12-01T06:04:36Z</dcterms:modified>
</cp:coreProperties>
</file>